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SKUPNE MAPE\KOMERCIALA\Pojasnila za DKOM nov23\Zahteva DKOM 13.1.25\Mateja Gornik\JN 2025\JN21-25 Kolenske endoproteze\"/>
    </mc:Choice>
  </mc:AlternateContent>
  <bookViews>
    <workbookView xWindow="-105" yWindow="-105" windowWidth="19425" windowHeight="1042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7" i="1"/>
  <c r="E26" i="1"/>
  <c r="E25" i="1"/>
  <c r="E24" i="1"/>
  <c r="E22" i="1"/>
  <c r="E21" i="1"/>
  <c r="E20" i="1"/>
  <c r="E19" i="1"/>
  <c r="E18" i="1"/>
  <c r="E17" i="1"/>
  <c r="E4" i="1"/>
  <c r="E5" i="1"/>
  <c r="E6" i="1"/>
  <c r="E7" i="1"/>
  <c r="E8" i="1"/>
  <c r="E9" i="1"/>
  <c r="E10" i="1"/>
  <c r="E11" i="1"/>
  <c r="E12" i="1"/>
  <c r="E13" i="1"/>
  <c r="E14" i="1"/>
  <c r="E15" i="1"/>
  <c r="E3" i="1"/>
  <c r="E32" i="1" l="1"/>
  <c r="E33" i="1" s="1"/>
  <c r="E34" i="1" s="1"/>
</calcChain>
</file>

<file path=xl/sharedStrings.xml><?xml version="1.0" encoding="utf-8"?>
<sst xmlns="http://schemas.openxmlformats.org/spreadsheetml/2006/main" count="70" uniqueCount="43">
  <si>
    <t>tibialni del cementni</t>
  </si>
  <si>
    <t>patelarni gumb</t>
  </si>
  <si>
    <t>femoralni del revizijski</t>
  </si>
  <si>
    <t>tibialni del revizijski</t>
  </si>
  <si>
    <t>revizijski vložek constraind</t>
  </si>
  <si>
    <t>femoralni in tibialni ravni stemi</t>
  </si>
  <si>
    <t>femoralni in tibialni offset stemi</t>
  </si>
  <si>
    <t>femoralne in tibialne ploščice</t>
  </si>
  <si>
    <t>femoralni konusi</t>
  </si>
  <si>
    <t>tibialni konusi</t>
  </si>
  <si>
    <t>tibialna komponenta anatomska</t>
  </si>
  <si>
    <t>vložek PE za anatomsko tibijo</t>
  </si>
  <si>
    <t>vložek PE za anatomsko tibijo z Vitaminom E</t>
  </si>
  <si>
    <t>pogačica anatomska</t>
  </si>
  <si>
    <t>Podaljšek za anatomsko tibio</t>
  </si>
  <si>
    <t>femoralni del cementni (žrtvovanje in ohranjanje)</t>
  </si>
  <si>
    <t>tibialni vložek PE (žrtvovanje in ohranjanje)</t>
  </si>
  <si>
    <t>tibialni čep (opcija)</t>
  </si>
  <si>
    <t>anatomski femoralni del cementni (žtrvovanje in ohranjanje)</t>
  </si>
  <si>
    <t>tibialni modularni del brezcementni</t>
  </si>
  <si>
    <t>femoralni del brezcementni (žrtvovanje in ohranjanje)</t>
  </si>
  <si>
    <t>TM pogačica</t>
  </si>
  <si>
    <t>količine</t>
  </si>
  <si>
    <t xml:space="preserve">femoralni del cementni </t>
  </si>
  <si>
    <t xml:space="preserve">tibialni vložek PE </t>
  </si>
  <si>
    <t>1. CEMENTNA KOLENSKA ENDOPROTEZA</t>
  </si>
  <si>
    <t>2. BREZCEMENTNA KOLENSKA ENDOPROTEZA</t>
  </si>
  <si>
    <t>3. PARCIALNA CEMENTNA ENDOPROTEZA</t>
  </si>
  <si>
    <t xml:space="preserve">CEMENTNA ANATOMSKA KOLENSKA PROTEZA </t>
  </si>
  <si>
    <t>EM</t>
  </si>
  <si>
    <t>kos</t>
  </si>
  <si>
    <t>cena/EM EUR brez DDV</t>
  </si>
  <si>
    <t>vrednost EUR brez DDV</t>
  </si>
  <si>
    <t>% DDV</t>
  </si>
  <si>
    <t>Naziv ponujenega materiala</t>
  </si>
  <si>
    <t>Kat.št.</t>
  </si>
  <si>
    <t>Vrednost brez DDV</t>
  </si>
  <si>
    <t>DDV</t>
  </si>
  <si>
    <t>Vrednost EUR z DDV</t>
  </si>
  <si>
    <t>Opomba: Dodatni opisi kolenskih endoprotez so v poglavju III. PREDMET JAVNEGA NAROČILA. (V JN dokumentaciji naročnika).</t>
  </si>
  <si>
    <t>Proizvajalec</t>
  </si>
  <si>
    <t>PREDRAČUN OBR-3a</t>
  </si>
  <si>
    <t>Priloga: lastni predračun v excelu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</si>
</sst>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4" fontId="0" fillId="0" borderId="1" xfId="0" applyNumberFormat="1" applyBorder="1"/>
    <xf numFmtId="4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0" fillId="0" borderId="2" xfId="0" applyNumberFormat="1" applyBorder="1"/>
    <xf numFmtId="4" fontId="1" fillId="0" borderId="3" xfId="0" applyNumberFormat="1" applyFont="1" applyBorder="1"/>
    <xf numFmtId="4" fontId="0" fillId="0" borderId="3" xfId="0" applyNumberFormat="1" applyBorder="1"/>
    <xf numFmtId="4" fontId="1" fillId="0" borderId="4" xfId="0" applyNumberFormat="1" applyFont="1" applyBorder="1"/>
    <xf numFmtId="4" fontId="1" fillId="0" borderId="5" xfId="0" applyNumberFormat="1" applyFon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1" fillId="0" borderId="6" xfId="0" applyNumberFormat="1" applyFont="1" applyBorder="1"/>
    <xf numFmtId="0" fontId="1" fillId="0" borderId="0" xfId="0" applyFont="1"/>
    <xf numFmtId="0" fontId="4" fillId="0" borderId="0" xfId="0" applyFont="1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H16" sqref="H16"/>
    </sheetView>
  </sheetViews>
  <sheetFormatPr defaultRowHeight="15" x14ac:dyDescent="0.25"/>
  <cols>
    <col min="1" max="1" width="36.85546875" bestFit="1" customWidth="1"/>
    <col min="2" max="2" width="8.140625" customWidth="1"/>
    <col min="3" max="3" width="6.7109375" customWidth="1"/>
    <col min="4" max="4" width="9.7109375" style="6" customWidth="1"/>
    <col min="5" max="5" width="10.140625" style="6" bestFit="1" customWidth="1"/>
    <col min="6" max="6" width="10.140625" style="6" customWidth="1"/>
    <col min="7" max="7" width="24.140625" style="6" customWidth="1"/>
    <col min="8" max="8" width="8.140625" style="6" customWidth="1"/>
    <col min="9" max="9" width="15.28515625" customWidth="1"/>
  </cols>
  <sheetData>
    <row r="1" spans="1:9" x14ac:dyDescent="0.25">
      <c r="A1" s="26" t="s">
        <v>41</v>
      </c>
    </row>
    <row r="2" spans="1:9" s="10" customFormat="1" ht="26.25" customHeight="1" x14ac:dyDescent="0.25">
      <c r="A2" s="8" t="s">
        <v>25</v>
      </c>
      <c r="B2" s="8" t="s">
        <v>29</v>
      </c>
      <c r="C2" s="8" t="s">
        <v>22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40</v>
      </c>
    </row>
    <row r="3" spans="1:9" x14ac:dyDescent="0.25">
      <c r="A3" s="4" t="s">
        <v>15</v>
      </c>
      <c r="B3" s="4" t="s">
        <v>30</v>
      </c>
      <c r="C3" s="4">
        <v>65</v>
      </c>
      <c r="D3" s="22">
        <v>0</v>
      </c>
      <c r="E3" s="5">
        <f>+D3*C3</f>
        <v>0</v>
      </c>
      <c r="F3" s="23">
        <v>9.5000000000000001E-2</v>
      </c>
      <c r="G3" s="5"/>
      <c r="H3" s="5"/>
      <c r="I3" s="5"/>
    </row>
    <row r="4" spans="1:9" x14ac:dyDescent="0.25">
      <c r="A4" s="4" t="s">
        <v>0</v>
      </c>
      <c r="B4" s="4" t="s">
        <v>30</v>
      </c>
      <c r="C4" s="4">
        <v>65</v>
      </c>
      <c r="D4" s="22">
        <v>0</v>
      </c>
      <c r="E4" s="5">
        <f t="shared" ref="E4:E27" si="0">+D4*C4</f>
        <v>0</v>
      </c>
      <c r="F4" s="23">
        <v>9.5000000000000001E-2</v>
      </c>
      <c r="G4" s="5"/>
      <c r="H4" s="5"/>
      <c r="I4" s="5"/>
    </row>
    <row r="5" spans="1:9" x14ac:dyDescent="0.25">
      <c r="A5" s="4" t="s">
        <v>16</v>
      </c>
      <c r="B5" s="4" t="s">
        <v>30</v>
      </c>
      <c r="C5" s="4">
        <v>65</v>
      </c>
      <c r="D5" s="22">
        <v>0</v>
      </c>
      <c r="E5" s="5">
        <f t="shared" si="0"/>
        <v>0</v>
      </c>
      <c r="F5" s="23">
        <v>9.5000000000000001E-2</v>
      </c>
      <c r="G5" s="5"/>
      <c r="H5" s="5"/>
      <c r="I5" s="5"/>
    </row>
    <row r="6" spans="1:9" x14ac:dyDescent="0.25">
      <c r="A6" s="4" t="s">
        <v>1</v>
      </c>
      <c r="B6" s="4" t="s">
        <v>30</v>
      </c>
      <c r="C6" s="4">
        <v>65</v>
      </c>
      <c r="D6" s="22">
        <v>0</v>
      </c>
      <c r="E6" s="5">
        <f t="shared" si="0"/>
        <v>0</v>
      </c>
      <c r="F6" s="23">
        <v>9.5000000000000001E-2</v>
      </c>
      <c r="G6" s="5"/>
      <c r="H6" s="5"/>
      <c r="I6" s="5"/>
    </row>
    <row r="7" spans="1:9" x14ac:dyDescent="0.25">
      <c r="A7" s="4" t="s">
        <v>17</v>
      </c>
      <c r="B7" s="4" t="s">
        <v>30</v>
      </c>
      <c r="C7" s="4">
        <v>65</v>
      </c>
      <c r="D7" s="22">
        <v>0</v>
      </c>
      <c r="E7" s="5">
        <f t="shared" si="0"/>
        <v>0</v>
      </c>
      <c r="F7" s="23">
        <v>9.5000000000000001E-2</v>
      </c>
      <c r="G7" s="5"/>
      <c r="H7" s="5"/>
      <c r="I7" s="5"/>
    </row>
    <row r="8" spans="1:9" x14ac:dyDescent="0.25">
      <c r="A8" s="4" t="s">
        <v>2</v>
      </c>
      <c r="B8" s="4" t="s">
        <v>30</v>
      </c>
      <c r="C8" s="4">
        <v>5</v>
      </c>
      <c r="D8" s="22">
        <v>0</v>
      </c>
      <c r="E8" s="5">
        <f t="shared" si="0"/>
        <v>0</v>
      </c>
      <c r="F8" s="23">
        <v>9.5000000000000001E-2</v>
      </c>
      <c r="G8" s="5"/>
      <c r="H8" s="5"/>
      <c r="I8" s="5"/>
    </row>
    <row r="9" spans="1:9" x14ac:dyDescent="0.25">
      <c r="A9" s="4" t="s">
        <v>3</v>
      </c>
      <c r="B9" s="4" t="s">
        <v>30</v>
      </c>
      <c r="C9" s="4">
        <v>5</v>
      </c>
      <c r="D9" s="22">
        <v>0</v>
      </c>
      <c r="E9" s="5">
        <f t="shared" si="0"/>
        <v>0</v>
      </c>
      <c r="F9" s="23">
        <v>9.5000000000000001E-2</v>
      </c>
      <c r="G9" s="5"/>
      <c r="H9" s="5"/>
      <c r="I9" s="5"/>
    </row>
    <row r="10" spans="1:9" x14ac:dyDescent="0.25">
      <c r="A10" s="4" t="s">
        <v>4</v>
      </c>
      <c r="B10" s="4" t="s">
        <v>30</v>
      </c>
      <c r="C10" s="4">
        <v>5</v>
      </c>
      <c r="D10" s="22">
        <v>0</v>
      </c>
      <c r="E10" s="5">
        <f t="shared" si="0"/>
        <v>0</v>
      </c>
      <c r="F10" s="23">
        <v>9.5000000000000001E-2</v>
      </c>
      <c r="G10" s="5"/>
      <c r="H10" s="5"/>
      <c r="I10" s="5"/>
    </row>
    <row r="11" spans="1:9" x14ac:dyDescent="0.25">
      <c r="A11" s="4" t="s">
        <v>5</v>
      </c>
      <c r="B11" s="4" t="s">
        <v>30</v>
      </c>
      <c r="C11" s="4">
        <v>5</v>
      </c>
      <c r="D11" s="22">
        <v>0</v>
      </c>
      <c r="E11" s="5">
        <f t="shared" si="0"/>
        <v>0</v>
      </c>
      <c r="F11" s="23">
        <v>9.5000000000000001E-2</v>
      </c>
      <c r="G11" s="5"/>
      <c r="H11" s="5"/>
      <c r="I11" s="5"/>
    </row>
    <row r="12" spans="1:9" x14ac:dyDescent="0.25">
      <c r="A12" s="4" t="s">
        <v>6</v>
      </c>
      <c r="B12" s="4" t="s">
        <v>30</v>
      </c>
      <c r="C12" s="4">
        <v>5</v>
      </c>
      <c r="D12" s="22">
        <v>0</v>
      </c>
      <c r="E12" s="5">
        <f t="shared" si="0"/>
        <v>0</v>
      </c>
      <c r="F12" s="23">
        <v>9.5000000000000001E-2</v>
      </c>
      <c r="G12" s="5"/>
      <c r="H12" s="5"/>
      <c r="I12" s="5"/>
    </row>
    <row r="13" spans="1:9" x14ac:dyDescent="0.25">
      <c r="A13" s="4" t="s">
        <v>7</v>
      </c>
      <c r="B13" s="4" t="s">
        <v>30</v>
      </c>
      <c r="C13" s="4">
        <v>5</v>
      </c>
      <c r="D13" s="22">
        <v>0</v>
      </c>
      <c r="E13" s="5">
        <f t="shared" si="0"/>
        <v>0</v>
      </c>
      <c r="F13" s="23">
        <v>9.5000000000000001E-2</v>
      </c>
      <c r="G13" s="5"/>
      <c r="H13" s="5"/>
      <c r="I13" s="5"/>
    </row>
    <row r="14" spans="1:9" x14ac:dyDescent="0.25">
      <c r="A14" s="4" t="s">
        <v>8</v>
      </c>
      <c r="B14" s="4" t="s">
        <v>30</v>
      </c>
      <c r="C14" s="4">
        <v>5</v>
      </c>
      <c r="D14" s="22">
        <v>0</v>
      </c>
      <c r="E14" s="5">
        <f t="shared" si="0"/>
        <v>0</v>
      </c>
      <c r="F14" s="23">
        <v>9.5000000000000001E-2</v>
      </c>
      <c r="G14" s="5"/>
      <c r="H14" s="5"/>
      <c r="I14" s="5"/>
    </row>
    <row r="15" spans="1:9" x14ac:dyDescent="0.25">
      <c r="A15" s="4" t="s">
        <v>9</v>
      </c>
      <c r="B15" s="4" t="s">
        <v>30</v>
      </c>
      <c r="C15" s="4">
        <v>5</v>
      </c>
      <c r="D15" s="22">
        <v>0</v>
      </c>
      <c r="E15" s="5">
        <f t="shared" si="0"/>
        <v>0</v>
      </c>
      <c r="F15" s="23">
        <v>9.5000000000000001E-2</v>
      </c>
      <c r="G15" s="5"/>
      <c r="H15" s="5"/>
      <c r="I15" s="5"/>
    </row>
    <row r="16" spans="1:9" x14ac:dyDescent="0.25">
      <c r="A16" s="7" t="s">
        <v>28</v>
      </c>
      <c r="B16" s="4"/>
      <c r="C16" s="4"/>
      <c r="D16" s="22"/>
      <c r="E16" s="5"/>
      <c r="F16" s="5"/>
      <c r="G16" s="5"/>
      <c r="H16" s="5"/>
      <c r="I16" s="5"/>
    </row>
    <row r="17" spans="1:9" x14ac:dyDescent="0.25">
      <c r="A17" s="4" t="s">
        <v>18</v>
      </c>
      <c r="B17" s="4" t="s">
        <v>30</v>
      </c>
      <c r="C17" s="4">
        <v>40</v>
      </c>
      <c r="D17" s="22">
        <v>0</v>
      </c>
      <c r="E17" s="5">
        <f t="shared" si="0"/>
        <v>0</v>
      </c>
      <c r="F17" s="23">
        <v>9.5000000000000001E-2</v>
      </c>
      <c r="G17" s="5"/>
      <c r="H17" s="5"/>
      <c r="I17" s="5"/>
    </row>
    <row r="18" spans="1:9" x14ac:dyDescent="0.25">
      <c r="A18" s="4" t="s">
        <v>10</v>
      </c>
      <c r="B18" s="4" t="s">
        <v>30</v>
      </c>
      <c r="C18" s="4">
        <v>40</v>
      </c>
      <c r="D18" s="22">
        <v>0</v>
      </c>
      <c r="E18" s="5">
        <f t="shared" si="0"/>
        <v>0</v>
      </c>
      <c r="F18" s="23">
        <v>9.5000000000000001E-2</v>
      </c>
      <c r="G18" s="5"/>
      <c r="H18" s="5"/>
      <c r="I18" s="5"/>
    </row>
    <row r="19" spans="1:9" x14ac:dyDescent="0.25">
      <c r="A19" s="4" t="s">
        <v>11</v>
      </c>
      <c r="B19" s="4" t="s">
        <v>30</v>
      </c>
      <c r="C19" s="4">
        <v>40</v>
      </c>
      <c r="D19" s="22">
        <v>0</v>
      </c>
      <c r="E19" s="5">
        <f t="shared" si="0"/>
        <v>0</v>
      </c>
      <c r="F19" s="23">
        <v>9.5000000000000001E-2</v>
      </c>
      <c r="G19" s="5"/>
      <c r="H19" s="5"/>
      <c r="I19" s="5"/>
    </row>
    <row r="20" spans="1:9" x14ac:dyDescent="0.25">
      <c r="A20" s="4" t="s">
        <v>12</v>
      </c>
      <c r="B20" s="4" t="s">
        <v>30</v>
      </c>
      <c r="C20" s="4">
        <v>40</v>
      </c>
      <c r="D20" s="22">
        <v>0</v>
      </c>
      <c r="E20" s="5">
        <f t="shared" si="0"/>
        <v>0</v>
      </c>
      <c r="F20" s="23">
        <v>9.5000000000000001E-2</v>
      </c>
      <c r="G20" s="5"/>
      <c r="H20" s="5"/>
      <c r="I20" s="5"/>
    </row>
    <row r="21" spans="1:9" x14ac:dyDescent="0.25">
      <c r="A21" s="4" t="s">
        <v>13</v>
      </c>
      <c r="B21" s="4" t="s">
        <v>30</v>
      </c>
      <c r="C21" s="4">
        <v>40</v>
      </c>
      <c r="D21" s="22">
        <v>0</v>
      </c>
      <c r="E21" s="5">
        <f t="shared" si="0"/>
        <v>0</v>
      </c>
      <c r="F21" s="23">
        <v>9.5000000000000001E-2</v>
      </c>
      <c r="G21" s="5"/>
      <c r="H21" s="5"/>
      <c r="I21" s="5"/>
    </row>
    <row r="22" spans="1:9" x14ac:dyDescent="0.25">
      <c r="A22" s="4" t="s">
        <v>14</v>
      </c>
      <c r="B22" s="4" t="s">
        <v>30</v>
      </c>
      <c r="C22" s="4">
        <v>40</v>
      </c>
      <c r="D22" s="22">
        <v>0</v>
      </c>
      <c r="E22" s="5">
        <f t="shared" si="0"/>
        <v>0</v>
      </c>
      <c r="F22" s="23">
        <v>9.5000000000000001E-2</v>
      </c>
      <c r="G22" s="5"/>
      <c r="H22" s="5"/>
      <c r="I22" s="5"/>
    </row>
    <row r="23" spans="1:9" x14ac:dyDescent="0.25">
      <c r="A23" s="7" t="s">
        <v>26</v>
      </c>
      <c r="B23" s="4"/>
      <c r="C23" s="4"/>
      <c r="D23" s="22"/>
      <c r="E23" s="5"/>
      <c r="F23" s="5"/>
      <c r="G23" s="5"/>
      <c r="H23" s="5"/>
      <c r="I23" s="5"/>
    </row>
    <row r="24" spans="1:9" x14ac:dyDescent="0.25">
      <c r="A24" s="4" t="s">
        <v>20</v>
      </c>
      <c r="B24" s="4" t="s">
        <v>30</v>
      </c>
      <c r="C24" s="4">
        <v>5</v>
      </c>
      <c r="D24" s="22">
        <v>0</v>
      </c>
      <c r="E24" s="5">
        <f t="shared" si="0"/>
        <v>0</v>
      </c>
      <c r="F24" s="23">
        <v>9.5000000000000001E-2</v>
      </c>
      <c r="G24" s="5"/>
      <c r="H24" s="5"/>
      <c r="I24" s="5"/>
    </row>
    <row r="25" spans="1:9" x14ac:dyDescent="0.25">
      <c r="A25" s="4" t="s">
        <v>19</v>
      </c>
      <c r="B25" s="4" t="s">
        <v>30</v>
      </c>
      <c r="C25" s="4">
        <v>5</v>
      </c>
      <c r="D25" s="22">
        <v>0</v>
      </c>
      <c r="E25" s="5">
        <f t="shared" si="0"/>
        <v>0</v>
      </c>
      <c r="F25" s="23">
        <v>9.5000000000000001E-2</v>
      </c>
      <c r="G25" s="5"/>
      <c r="H25" s="5"/>
      <c r="I25" s="5"/>
    </row>
    <row r="26" spans="1:9" x14ac:dyDescent="0.25">
      <c r="A26" s="4" t="s">
        <v>16</v>
      </c>
      <c r="B26" s="4" t="s">
        <v>30</v>
      </c>
      <c r="C26" s="4">
        <v>5</v>
      </c>
      <c r="D26" s="22">
        <v>0</v>
      </c>
      <c r="E26" s="5">
        <f t="shared" si="0"/>
        <v>0</v>
      </c>
      <c r="F26" s="23">
        <v>9.5000000000000001E-2</v>
      </c>
      <c r="G26" s="5"/>
      <c r="H26" s="5"/>
      <c r="I26" s="5"/>
    </row>
    <row r="27" spans="1:9" x14ac:dyDescent="0.25">
      <c r="A27" s="4" t="s">
        <v>21</v>
      </c>
      <c r="B27" s="4" t="s">
        <v>30</v>
      </c>
      <c r="C27" s="4">
        <v>5</v>
      </c>
      <c r="D27" s="22">
        <v>0</v>
      </c>
      <c r="E27" s="5">
        <f t="shared" si="0"/>
        <v>0</v>
      </c>
      <c r="F27" s="23">
        <v>9.5000000000000001E-2</v>
      </c>
      <c r="G27" s="5"/>
      <c r="H27" s="5"/>
      <c r="I27" s="5"/>
    </row>
    <row r="28" spans="1:9" x14ac:dyDescent="0.25">
      <c r="A28" s="7" t="s">
        <v>27</v>
      </c>
      <c r="B28" s="4"/>
      <c r="C28" s="4"/>
      <c r="D28" s="22"/>
      <c r="E28" s="5"/>
      <c r="F28" s="5"/>
      <c r="G28" s="5"/>
      <c r="H28" s="5"/>
      <c r="I28" s="5"/>
    </row>
    <row r="29" spans="1:9" x14ac:dyDescent="0.25">
      <c r="A29" s="4" t="s">
        <v>23</v>
      </c>
      <c r="B29" s="4" t="s">
        <v>30</v>
      </c>
      <c r="C29" s="4">
        <v>5</v>
      </c>
      <c r="D29" s="22">
        <v>0</v>
      </c>
      <c r="E29" s="5">
        <f t="shared" ref="E29:E31" si="1">+D29*C29</f>
        <v>0</v>
      </c>
      <c r="F29" s="23">
        <v>9.5000000000000001E-2</v>
      </c>
      <c r="G29" s="5"/>
      <c r="H29" s="5"/>
      <c r="I29" s="5"/>
    </row>
    <row r="30" spans="1:9" x14ac:dyDescent="0.25">
      <c r="A30" s="4" t="s">
        <v>0</v>
      </c>
      <c r="B30" s="4" t="s">
        <v>30</v>
      </c>
      <c r="C30" s="4">
        <v>5</v>
      </c>
      <c r="D30" s="22">
        <v>0</v>
      </c>
      <c r="E30" s="5">
        <f t="shared" si="1"/>
        <v>0</v>
      </c>
      <c r="F30" s="24">
        <v>9.5000000000000001E-2</v>
      </c>
      <c r="G30" s="5"/>
      <c r="H30" s="5"/>
      <c r="I30" s="5"/>
    </row>
    <row r="31" spans="1:9" ht="15.75" thickBot="1" x14ac:dyDescent="0.3">
      <c r="A31" s="4" t="s">
        <v>24</v>
      </c>
      <c r="B31" s="4" t="s">
        <v>30</v>
      </c>
      <c r="C31" s="4">
        <v>5</v>
      </c>
      <c r="D31" s="22">
        <v>0</v>
      </c>
      <c r="E31" s="5">
        <f t="shared" si="1"/>
        <v>0</v>
      </c>
      <c r="F31" s="24">
        <v>9.5000000000000001E-2</v>
      </c>
      <c r="G31" s="5"/>
      <c r="H31" s="5"/>
      <c r="I31" s="5"/>
    </row>
    <row r="32" spans="1:9" ht="15.75" thickBot="1" x14ac:dyDescent="0.3">
      <c r="A32" s="11" t="s">
        <v>36</v>
      </c>
      <c r="B32" s="4"/>
      <c r="C32" s="1"/>
      <c r="D32" s="22">
        <v>0</v>
      </c>
      <c r="E32" s="17">
        <f>SUM(E3:E31)</f>
        <v>0</v>
      </c>
      <c r="F32" s="18"/>
      <c r="G32" s="15"/>
      <c r="H32" s="3"/>
      <c r="I32" s="3"/>
    </row>
    <row r="33" spans="1:9" ht="15.75" thickBot="1" x14ac:dyDescent="0.3">
      <c r="A33" s="12" t="s">
        <v>37</v>
      </c>
      <c r="B33" s="1"/>
      <c r="C33" s="1"/>
      <c r="D33" s="22">
        <v>0</v>
      </c>
      <c r="E33" s="20">
        <f>+E32*0.095</f>
        <v>0</v>
      </c>
      <c r="F33" s="21"/>
      <c r="G33" s="16"/>
      <c r="H33" s="2"/>
      <c r="I33" s="2"/>
    </row>
    <row r="34" spans="1:9" ht="15.75" thickBot="1" x14ac:dyDescent="0.3">
      <c r="A34" s="12" t="s">
        <v>38</v>
      </c>
      <c r="B34" s="1"/>
      <c r="C34" s="1"/>
      <c r="D34" s="14"/>
      <c r="E34" s="25">
        <f>+E33+E32</f>
        <v>0</v>
      </c>
      <c r="F34" s="19"/>
      <c r="G34" s="16"/>
      <c r="H34" s="2"/>
      <c r="I34" s="2"/>
    </row>
    <row r="36" spans="1:9" x14ac:dyDescent="0.25">
      <c r="A36" s="13" t="s">
        <v>39</v>
      </c>
    </row>
    <row r="37" spans="1:9" x14ac:dyDescent="0.25">
      <c r="A37" s="27" t="s">
        <v>42</v>
      </c>
    </row>
  </sheetData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Header>&amp;F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Bole</dc:creator>
  <cp:lastModifiedBy>Mateja Gornik</cp:lastModifiedBy>
  <cp:lastPrinted>2023-02-07T06:50:18Z</cp:lastPrinted>
  <dcterms:created xsi:type="dcterms:W3CDTF">2022-09-28T14:08:44Z</dcterms:created>
  <dcterms:modified xsi:type="dcterms:W3CDTF">2025-04-01T07:32:36Z</dcterms:modified>
</cp:coreProperties>
</file>